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<sst xmlns="http://schemas.openxmlformats.org/spreadsheetml/2006/main" count="23">
  <si>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2017年国家奖助学金名额分配表</t>
  </si>
  <si>
    <t>学院</t>
  </si>
  <si>
    <t>学生人数</t>
  </si>
  <si>
    <t>新生人数</t>
  </si>
  <si>
    <t>二年级以上学生人数</t>
  </si>
  <si>
    <t>二年级以上贫困生人数</t>
  </si>
  <si>
    <t>贫困生认定总人数</t>
  </si>
  <si>
    <t>认定总比例（%）</t>
  </si>
  <si>
    <t>国家奖学金名额</t>
  </si>
  <si>
    <t>励志奖学金名额</t>
  </si>
  <si>
    <t>一档助学金名额</t>
  </si>
  <si>
    <t>二档助学金名额</t>
  </si>
  <si>
    <t>第一临床医学院、
信息与工程学院</t>
  </si>
  <si>
    <t>第二临床医学院</t>
  </si>
  <si>
    <t>眼视光学院、
生物医学工程学院</t>
  </si>
  <si>
    <t>检验医学院、
生命科学学院</t>
  </si>
  <si>
    <t>公共卫生与管理学院</t>
  </si>
  <si>
    <t>精神医学学院</t>
  </si>
  <si>
    <t>外国语学院</t>
  </si>
  <si>
    <t>药学院</t>
  </si>
  <si>
    <t>护理学院</t>
  </si>
  <si>
    <t>口腔医学院</t>
  </si>
  <si>
    <t>合计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</si>
</sst>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方正小标宋简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20" fillId="17" borderId="4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0" fontId="1" fillId="0" borderId="0" xfId="0" applyNumberFormat="1" applyFont="1" applyFill="1" applyAlignment="1">
      <alignment vertical="center"/>
    </xf>
    <xf numFmtId="177" fontId="1" fillId="0" borderId="0" xfId="0" applyNumberFormat="1" applyFont="1" applyFill="1" applyAlignme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J4" sqref="J4:K4"/>
    </sheetView>
  </sheetViews>
  <sheetFormatPr defaultColWidth="9" defaultRowHeight="14.25"/>
  <cols>
    <col min="1" max="1" width="18.25" style="1" customWidth="1"/>
    <col min="2" max="3" width="9.75" style="1" customWidth="1"/>
    <col min="4" max="4" width="8.25" style="1" customWidth="1"/>
    <col min="5" max="5" width="8.625" style="1" customWidth="1"/>
    <col min="6" max="6" width="7.625" style="1" customWidth="1"/>
    <col min="7" max="7" width="8.875" style="3" customWidth="1"/>
    <col min="8" max="8" width="8.625" style="1" customWidth="1"/>
    <col min="9" max="9" width="9.5" style="1" customWidth="1"/>
    <col min="10" max="10" width="9.375" style="4" customWidth="1"/>
    <col min="11" max="11" width="8.875" style="1" customWidth="1"/>
    <col min="12" max="16358" width="9" style="1"/>
    <col min="16359" max="16384" width="9" style="5"/>
  </cols>
  <sheetData>
    <row r="1" s="1" customFormat="1" ht="29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2" customFormat="1" ht="40.5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9" t="s">
        <v>8</v>
      </c>
      <c r="I2" s="17" t="s">
        <v>9</v>
      </c>
      <c r="J2" s="18" t="s">
        <v>10</v>
      </c>
      <c r="K2" s="9" t="s">
        <v>11</v>
      </c>
    </row>
    <row r="3" s="1" customFormat="1" ht="32" customHeight="1" spans="1:11">
      <c r="A3" s="10" t="s">
        <v>12</v>
      </c>
      <c r="B3" s="11">
        <f t="shared" ref="B3:B12" si="0">D3+C3</f>
        <v>2974</v>
      </c>
      <c r="C3" s="11">
        <v>584</v>
      </c>
      <c r="D3" s="11">
        <v>2390</v>
      </c>
      <c r="E3" s="11">
        <v>451</v>
      </c>
      <c r="F3" s="11">
        <v>534</v>
      </c>
      <c r="G3" s="12">
        <f t="shared" ref="G3:G13" si="1">F3/B3</f>
        <v>0.17955615332885</v>
      </c>
      <c r="H3" s="13">
        <v>5</v>
      </c>
      <c r="I3" s="19">
        <v>109</v>
      </c>
      <c r="J3" s="19">
        <v>180</v>
      </c>
      <c r="K3" s="20">
        <v>354</v>
      </c>
    </row>
    <row r="4" s="1" customFormat="1" ht="32" customHeight="1" spans="1:11">
      <c r="A4" s="10" t="s">
        <v>13</v>
      </c>
      <c r="B4" s="11">
        <f t="shared" si="0"/>
        <v>2743</v>
      </c>
      <c r="C4" s="11">
        <v>564</v>
      </c>
      <c r="D4" s="11">
        <v>2179</v>
      </c>
      <c r="E4" s="11">
        <v>364</v>
      </c>
      <c r="F4" s="11">
        <v>437</v>
      </c>
      <c r="G4" s="12">
        <f t="shared" si="1"/>
        <v>0.159314619030259</v>
      </c>
      <c r="H4" s="13">
        <v>5</v>
      </c>
      <c r="I4" s="19">
        <v>94</v>
      </c>
      <c r="J4" s="19">
        <v>157</v>
      </c>
      <c r="K4" s="20">
        <v>280</v>
      </c>
    </row>
    <row r="5" s="1" customFormat="1" ht="32" customHeight="1" spans="1:11">
      <c r="A5" s="10" t="s">
        <v>14</v>
      </c>
      <c r="B5" s="11">
        <f t="shared" si="0"/>
        <v>1113</v>
      </c>
      <c r="C5" s="11">
        <v>262</v>
      </c>
      <c r="D5" s="11">
        <v>851</v>
      </c>
      <c r="E5" s="11">
        <v>184</v>
      </c>
      <c r="F5" s="11">
        <v>218</v>
      </c>
      <c r="G5" s="12">
        <f t="shared" si="1"/>
        <v>0.195867026055705</v>
      </c>
      <c r="H5" s="13">
        <v>2</v>
      </c>
      <c r="I5" s="19">
        <v>42</v>
      </c>
      <c r="J5" s="19">
        <v>70</v>
      </c>
      <c r="K5" s="20">
        <v>142</v>
      </c>
    </row>
    <row r="6" s="1" customFormat="1" ht="32" customHeight="1" spans="1:11">
      <c r="A6" s="10" t="s">
        <v>15</v>
      </c>
      <c r="B6" s="11">
        <f t="shared" si="0"/>
        <v>961</v>
      </c>
      <c r="C6" s="11">
        <v>259</v>
      </c>
      <c r="D6" s="11">
        <v>702</v>
      </c>
      <c r="E6" s="11">
        <v>140</v>
      </c>
      <c r="F6" s="11">
        <v>192</v>
      </c>
      <c r="G6" s="12">
        <f t="shared" si="1"/>
        <v>0.199791883454735</v>
      </c>
      <c r="H6" s="13">
        <v>2</v>
      </c>
      <c r="I6" s="19">
        <v>33</v>
      </c>
      <c r="J6" s="19">
        <v>61</v>
      </c>
      <c r="K6" s="20">
        <v>124</v>
      </c>
    </row>
    <row r="7" s="1" customFormat="1" ht="32" customHeight="1" spans="1:11">
      <c r="A7" s="10" t="s">
        <v>16</v>
      </c>
      <c r="B7" s="11">
        <f t="shared" si="0"/>
        <v>1174</v>
      </c>
      <c r="C7" s="11">
        <v>277</v>
      </c>
      <c r="D7" s="11">
        <v>897</v>
      </c>
      <c r="E7" s="11">
        <v>212</v>
      </c>
      <c r="F7" s="11">
        <v>261</v>
      </c>
      <c r="G7" s="12">
        <f t="shared" si="1"/>
        <v>0.222316865417376</v>
      </c>
      <c r="H7" s="13">
        <v>2</v>
      </c>
      <c r="I7" s="19">
        <v>46</v>
      </c>
      <c r="J7" s="19">
        <v>79</v>
      </c>
      <c r="K7" s="20">
        <v>166</v>
      </c>
    </row>
    <row r="8" s="1" customFormat="1" ht="32" customHeight="1" spans="1:11">
      <c r="A8" s="10" t="s">
        <v>17</v>
      </c>
      <c r="B8" s="11">
        <f t="shared" si="0"/>
        <v>233</v>
      </c>
      <c r="C8" s="11">
        <v>87</v>
      </c>
      <c r="D8" s="14">
        <v>146</v>
      </c>
      <c r="E8" s="11">
        <v>30</v>
      </c>
      <c r="F8" s="11">
        <v>50</v>
      </c>
      <c r="G8" s="12">
        <f t="shared" si="1"/>
        <v>0.214592274678112</v>
      </c>
      <c r="H8" s="13">
        <v>0</v>
      </c>
      <c r="I8" s="19">
        <v>7</v>
      </c>
      <c r="J8" s="19">
        <v>15</v>
      </c>
      <c r="K8" s="20">
        <v>32</v>
      </c>
    </row>
    <row r="9" s="1" customFormat="1" ht="32" customHeight="1" spans="1:11">
      <c r="A9" s="10" t="s">
        <v>18</v>
      </c>
      <c r="B9" s="11">
        <f t="shared" si="0"/>
        <v>135</v>
      </c>
      <c r="C9" s="11">
        <v>0</v>
      </c>
      <c r="D9" s="11">
        <v>135</v>
      </c>
      <c r="E9" s="11">
        <v>19</v>
      </c>
      <c r="F9" s="11">
        <v>19</v>
      </c>
      <c r="G9" s="12">
        <f t="shared" si="1"/>
        <v>0.140740740740741</v>
      </c>
      <c r="H9" s="13">
        <v>1</v>
      </c>
      <c r="I9" s="19">
        <v>5</v>
      </c>
      <c r="J9" s="19">
        <v>7</v>
      </c>
      <c r="K9" s="20">
        <v>12</v>
      </c>
    </row>
    <row r="10" s="1" customFormat="1" ht="32" customHeight="1" spans="1:11">
      <c r="A10" s="10" t="s">
        <v>19</v>
      </c>
      <c r="B10" s="11">
        <f t="shared" si="0"/>
        <v>1090</v>
      </c>
      <c r="C10" s="11">
        <v>333</v>
      </c>
      <c r="D10" s="11">
        <v>757</v>
      </c>
      <c r="E10" s="11">
        <v>161</v>
      </c>
      <c r="F10" s="11">
        <v>211</v>
      </c>
      <c r="G10" s="12">
        <f t="shared" si="1"/>
        <v>0.193577981651376</v>
      </c>
      <c r="H10" s="13">
        <v>2</v>
      </c>
      <c r="I10" s="19">
        <v>37</v>
      </c>
      <c r="J10" s="19">
        <v>69</v>
      </c>
      <c r="K10" s="20">
        <v>137</v>
      </c>
    </row>
    <row r="11" s="1" customFormat="1" ht="32" customHeight="1" spans="1:11">
      <c r="A11" s="10" t="s">
        <v>20</v>
      </c>
      <c r="B11" s="11">
        <f t="shared" si="0"/>
        <v>2003</v>
      </c>
      <c r="C11" s="11">
        <v>577</v>
      </c>
      <c r="D11" s="11">
        <v>1426</v>
      </c>
      <c r="E11" s="11">
        <v>324</v>
      </c>
      <c r="F11" s="11">
        <v>404</v>
      </c>
      <c r="G11" s="12">
        <f t="shared" si="1"/>
        <v>0.201697453819271</v>
      </c>
      <c r="H11" s="13">
        <v>3</v>
      </c>
      <c r="I11" s="19">
        <v>71</v>
      </c>
      <c r="J11" s="19">
        <v>129</v>
      </c>
      <c r="K11" s="20">
        <v>261</v>
      </c>
    </row>
    <row r="12" s="1" customFormat="1" ht="32" customHeight="1" spans="1:11">
      <c r="A12" s="10" t="s">
        <v>21</v>
      </c>
      <c r="B12" s="11">
        <f t="shared" si="0"/>
        <v>217</v>
      </c>
      <c r="C12" s="11">
        <v>59</v>
      </c>
      <c r="D12" s="11">
        <v>158</v>
      </c>
      <c r="E12" s="11">
        <v>24</v>
      </c>
      <c r="F12" s="11">
        <v>35</v>
      </c>
      <c r="G12" s="12">
        <f t="shared" si="1"/>
        <v>0.161290322580645</v>
      </c>
      <c r="H12" s="13">
        <v>0</v>
      </c>
      <c r="I12" s="19">
        <v>6</v>
      </c>
      <c r="J12" s="19">
        <v>13</v>
      </c>
      <c r="K12" s="20">
        <v>22</v>
      </c>
    </row>
    <row r="13" s="1" customFormat="1" ht="32" customHeight="1" spans="1:11">
      <c r="A13" s="15" t="s">
        <v>22</v>
      </c>
      <c r="B13" s="16">
        <f t="shared" ref="B13:F13" si="2">SUM(B3:B12)</f>
        <v>12643</v>
      </c>
      <c r="C13" s="16">
        <f t="shared" si="2"/>
        <v>3002</v>
      </c>
      <c r="D13" s="16">
        <f t="shared" si="2"/>
        <v>9641</v>
      </c>
      <c r="E13" s="16">
        <f t="shared" si="2"/>
        <v>1909</v>
      </c>
      <c r="F13" s="16">
        <f t="shared" si="2"/>
        <v>2361</v>
      </c>
      <c r="G13" s="12">
        <f t="shared" si="1"/>
        <v>0.186743652614095</v>
      </c>
      <c r="H13" s="13">
        <f>SUM(H3:H12)</f>
        <v>22</v>
      </c>
      <c r="I13" s="13">
        <f>SUM(I3:I12)</f>
        <v>450</v>
      </c>
      <c r="J13" s="19">
        <f>SUM(J3:J12)</f>
        <v>780</v>
      </c>
      <c r="K13" s="20">
        <f>SUM(K3:K12)</f>
        <v>1530</v>
      </c>
    </row>
  </sheetData>
  <mergeCells count="1">
    <mergeCell ref="A1:K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2017-09-26T10:28:00Z</dcterms:created>
  <dcterms:modified xsi:type="dcterms:W3CDTF">2017-09-27T07:11:17Z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